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-pc\D\PRODUTOS\PROJETOS\Urbanização\Arapiraca-AL\02 -  1º CONTRATO Nº 24455-2018\03 - PROJETOS\1.ª Ordem de Serviço\REV 4\CT-3\Memorial de Cálculo e Descritivo\"/>
    </mc:Choice>
  </mc:AlternateContent>
  <bookViews>
    <workbookView xWindow="0" yWindow="0" windowWidth="28800" windowHeight="1179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C51" i="1"/>
  <c r="E22" i="1"/>
  <c r="E30" i="1" s="1"/>
  <c r="C63" i="1"/>
  <c r="C59" i="1"/>
  <c r="E41" i="1" l="1"/>
  <c r="E38" i="1"/>
  <c r="F54" i="1" s="1"/>
  <c r="E35" i="1"/>
  <c r="F46" i="1"/>
  <c r="B47" i="1" s="1"/>
  <c r="E48" i="1"/>
  <c r="B55" i="1" l="1"/>
  <c r="E56" i="1"/>
</calcChain>
</file>

<file path=xl/sharedStrings.xml><?xml version="1.0" encoding="utf-8"?>
<sst xmlns="http://schemas.openxmlformats.org/spreadsheetml/2006/main" count="86" uniqueCount="53">
  <si>
    <t>Memória de Cálculo</t>
  </si>
  <si>
    <t>1. INTRODUÇÃO</t>
  </si>
  <si>
    <t xml:space="preserve">               Para fins de liberação das fundações, na cota de assentamento, o solo deverá apresentar uma taxa de 1,5 kgf/cm².</t>
  </si>
  <si>
    <t>2. BIBLIOGRAFIA</t>
  </si>
  <si>
    <t>NBR 6118/2014 (Projeto e Execução de Obras de Concreto Armado)</t>
  </si>
  <si>
    <t>3. MATERIAIS UTILIZADOS</t>
  </si>
  <si>
    <t xml:space="preserve">Concreto fck = </t>
  </si>
  <si>
    <t>MPa</t>
  </si>
  <si>
    <t>Aço CA-50A</t>
  </si>
  <si>
    <t>4. DETERMINAÇÃO DOS ESFORÇOS INTERNOS SOLICITANTES NAS PAREDES</t>
  </si>
  <si>
    <t>Dimensões:</t>
  </si>
  <si>
    <t>=</t>
  </si>
  <si>
    <t>m</t>
  </si>
  <si>
    <t>Largura</t>
  </si>
  <si>
    <t xml:space="preserve">Espessura das Paredes </t>
  </si>
  <si>
    <t>Espessura da laje de fundo</t>
  </si>
  <si>
    <t>Pressões:</t>
  </si>
  <si>
    <t>Pressão máxima na base devido ao terreno:</t>
  </si>
  <si>
    <t>Ps =</t>
  </si>
  <si>
    <t>0,45*1,50*hr</t>
  </si>
  <si>
    <t>tf/m2</t>
  </si>
  <si>
    <t>4.1 Esforços na caixa:</t>
  </si>
  <si>
    <t>.</t>
  </si>
  <si>
    <t>Momento máximo na base:</t>
  </si>
  <si>
    <t xml:space="preserve">Mmáx = </t>
  </si>
  <si>
    <t>tf*m/m</t>
  </si>
  <si>
    <t>Momento horizontal nos cantos:</t>
  </si>
  <si>
    <t xml:space="preserve">Mh = </t>
  </si>
  <si>
    <t>0,083*Ps*hr²</t>
  </si>
  <si>
    <t>Força horizontal de tração nas paredes:</t>
  </si>
  <si>
    <t>T =</t>
  </si>
  <si>
    <t>0,30*Ps*hr</t>
  </si>
  <si>
    <t>tf/m</t>
  </si>
  <si>
    <t>5. CÁLCULO DAS ARMADURAS DAS PAREDES</t>
  </si>
  <si>
    <t>Armadura Vertical</t>
  </si>
  <si>
    <t>Kc =</t>
  </si>
  <si>
    <t>(100*d²)/(1,4*Mmáx)</t>
  </si>
  <si>
    <t>→</t>
  </si>
  <si>
    <t>Ks =</t>
  </si>
  <si>
    <t>As =</t>
  </si>
  <si>
    <t>Ks*1,40*Mmáx/d</t>
  </si>
  <si>
    <t>cm²/m</t>
  </si>
  <si>
    <t>Adotar armadura mínima:</t>
  </si>
  <si>
    <t>As,mín</t>
  </si>
  <si>
    <t>Armadura Horizontal de Canto</t>
  </si>
  <si>
    <t>(100*d²)/(1,4*Mh)</t>
  </si>
  <si>
    <t>Ks*1,40*Mh/d</t>
  </si>
  <si>
    <t>Armadura horizontal das paredes:</t>
  </si>
  <si>
    <t>ESCADA HIDRÁULICA</t>
  </si>
  <si>
    <t xml:space="preserve">               Este memorial de cálculo tem por objetivo o dimensionamento estrutural de uma escada hidráulica.                                                                                                                  </t>
  </si>
  <si>
    <t>Altura</t>
  </si>
  <si>
    <t>(Ø 6.3 c/12 cm)</t>
  </si>
  <si>
    <t>(Ps*hr²)/6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</si>
</sst>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i/>
      <sz val="10"/>
      <name val="Arial"/>
      <family val="2"/>
    </font>
    <font>
      <sz val="10"/>
      <name val="Arial"/>
    </font>
    <font>
      <sz val="10"/>
      <color rgb="FFFF0000"/>
      <name val="Arial"/>
      <family val="2"/>
    </font>
    <font>
      <b/>
      <i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3" borderId="0" xfId="0" applyFill="1"/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2" fontId="3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right"/>
    </xf>
    <xf numFmtId="164" fontId="0" fillId="2" borderId="0" xfId="0" applyNumberFormat="1" applyFill="1" applyAlignment="1">
      <alignment horizontal="right"/>
    </xf>
    <xf numFmtId="2" fontId="0" fillId="2" borderId="0" xfId="0" applyNumberFormat="1" applyFill="1" applyAlignment="1">
      <alignment horizontal="left"/>
    </xf>
    <xf numFmtId="2" fontId="0" fillId="2" borderId="0" xfId="0" applyNumberFormat="1" applyFill="1"/>
    <xf numFmtId="2" fontId="3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5" fillId="2" borderId="0" xfId="0" applyFont="1" applyFill="1" applyAlignment="1">
      <alignment horizontal="left"/>
    </xf>
    <xf numFmtId="0" fontId="3" fillId="2" borderId="0" xfId="0" applyFont="1" applyFill="1" applyAlignment="1"/>
    <xf numFmtId="0" fontId="0" fillId="2" borderId="0" xfId="0" applyFill="1" applyAlignment="1"/>
    <xf numFmtId="2" fontId="3" fillId="2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right"/>
    </xf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2" fontId="6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left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2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2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165" fontId="3" fillId="2" borderId="0" xfId="0" applyNumberFormat="1" applyFont="1" applyFill="1" applyAlignment="1">
      <alignment horizontal="right"/>
    </xf>
    <xf numFmtId="0" fontId="2" fillId="2" borderId="0" xfId="0" applyFont="1" applyFill="1" applyAlignment="1"/>
    <xf numFmtId="0" fontId="3" fillId="4" borderId="0" xfId="0" applyFont="1" applyFill="1"/>
    <xf numFmtId="2" fontId="3" fillId="4" borderId="0" xfId="0" applyNumberFormat="1" applyFont="1" applyFill="1"/>
    <xf numFmtId="0" fontId="0" fillId="2" borderId="0" xfId="0" applyFont="1" applyFill="1" applyAlignment="1">
      <alignment horizontal="left"/>
    </xf>
    <xf numFmtId="0" fontId="0" fillId="2" borderId="0" xfId="0" applyFont="1" applyFill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9"/>
  <sheetViews>
    <sheetView tabSelected="1" topLeftCell="A34" workbookViewId="0">
      <selection activeCell="B36" sqref="B36"/>
    </sheetView>
  </sheetViews>
  <sheetFormatPr defaultRowHeight="15" x14ac:dyDescent="0.25"/>
  <cols>
    <col min="2" max="2" width="11.140625" customWidth="1"/>
    <col min="3" max="3" width="9.85546875" bestFit="1" customWidth="1"/>
    <col min="5" max="5" width="11.85546875" bestFit="1" customWidth="1"/>
    <col min="6" max="6" width="9.5703125" bestFit="1" customWidth="1"/>
    <col min="8" max="8" width="9.140625" customWidth="1"/>
    <col min="258" max="258" width="11.140625" customWidth="1"/>
    <col min="259" max="259" width="9.85546875" bestFit="1" customWidth="1"/>
    <col min="261" max="261" width="11.85546875" bestFit="1" customWidth="1"/>
    <col min="264" max="264" width="9.140625" customWidth="1"/>
    <col min="514" max="514" width="11.140625" customWidth="1"/>
    <col min="515" max="515" width="9.85546875" bestFit="1" customWidth="1"/>
    <col min="517" max="517" width="11.85546875" bestFit="1" customWidth="1"/>
    <col min="520" max="520" width="9.140625" customWidth="1"/>
    <col min="770" max="770" width="11.140625" customWidth="1"/>
    <col min="771" max="771" width="9.85546875" bestFit="1" customWidth="1"/>
    <col min="773" max="773" width="11.85546875" bestFit="1" customWidth="1"/>
    <col min="776" max="776" width="9.140625" customWidth="1"/>
    <col min="1026" max="1026" width="11.140625" customWidth="1"/>
    <col min="1027" max="1027" width="9.85546875" bestFit="1" customWidth="1"/>
    <col min="1029" max="1029" width="11.85546875" bestFit="1" customWidth="1"/>
    <col min="1032" max="1032" width="9.140625" customWidth="1"/>
    <col min="1282" max="1282" width="11.140625" customWidth="1"/>
    <col min="1283" max="1283" width="9.85546875" bestFit="1" customWidth="1"/>
    <col min="1285" max="1285" width="11.85546875" bestFit="1" customWidth="1"/>
    <col min="1288" max="1288" width="9.140625" customWidth="1"/>
    <col min="1538" max="1538" width="11.140625" customWidth="1"/>
    <col min="1539" max="1539" width="9.85546875" bestFit="1" customWidth="1"/>
    <col min="1541" max="1541" width="11.85546875" bestFit="1" customWidth="1"/>
    <col min="1544" max="1544" width="9.140625" customWidth="1"/>
    <col min="1794" max="1794" width="11.140625" customWidth="1"/>
    <col min="1795" max="1795" width="9.85546875" bestFit="1" customWidth="1"/>
    <col min="1797" max="1797" width="11.85546875" bestFit="1" customWidth="1"/>
    <col min="1800" max="1800" width="9.140625" customWidth="1"/>
    <col min="2050" max="2050" width="11.140625" customWidth="1"/>
    <col min="2051" max="2051" width="9.85546875" bestFit="1" customWidth="1"/>
    <col min="2053" max="2053" width="11.85546875" bestFit="1" customWidth="1"/>
    <col min="2056" max="2056" width="9.140625" customWidth="1"/>
    <col min="2306" max="2306" width="11.140625" customWidth="1"/>
    <col min="2307" max="2307" width="9.85546875" bestFit="1" customWidth="1"/>
    <col min="2309" max="2309" width="11.85546875" bestFit="1" customWidth="1"/>
    <col min="2312" max="2312" width="9.140625" customWidth="1"/>
    <col min="2562" max="2562" width="11.140625" customWidth="1"/>
    <col min="2563" max="2563" width="9.85546875" bestFit="1" customWidth="1"/>
    <col min="2565" max="2565" width="11.85546875" bestFit="1" customWidth="1"/>
    <col min="2568" max="2568" width="9.140625" customWidth="1"/>
    <col min="2818" max="2818" width="11.140625" customWidth="1"/>
    <col min="2819" max="2819" width="9.85546875" bestFit="1" customWidth="1"/>
    <col min="2821" max="2821" width="11.85546875" bestFit="1" customWidth="1"/>
    <col min="2824" max="2824" width="9.140625" customWidth="1"/>
    <col min="3074" max="3074" width="11.140625" customWidth="1"/>
    <col min="3075" max="3075" width="9.85546875" bestFit="1" customWidth="1"/>
    <col min="3077" max="3077" width="11.85546875" bestFit="1" customWidth="1"/>
    <col min="3080" max="3080" width="9.140625" customWidth="1"/>
    <col min="3330" max="3330" width="11.140625" customWidth="1"/>
    <col min="3331" max="3331" width="9.85546875" bestFit="1" customWidth="1"/>
    <col min="3333" max="3333" width="11.85546875" bestFit="1" customWidth="1"/>
    <col min="3336" max="3336" width="9.140625" customWidth="1"/>
    <col min="3586" max="3586" width="11.140625" customWidth="1"/>
    <col min="3587" max="3587" width="9.85546875" bestFit="1" customWidth="1"/>
    <col min="3589" max="3589" width="11.85546875" bestFit="1" customWidth="1"/>
    <col min="3592" max="3592" width="9.140625" customWidth="1"/>
    <col min="3842" max="3842" width="11.140625" customWidth="1"/>
    <col min="3843" max="3843" width="9.85546875" bestFit="1" customWidth="1"/>
    <col min="3845" max="3845" width="11.85546875" bestFit="1" customWidth="1"/>
    <col min="3848" max="3848" width="9.140625" customWidth="1"/>
    <col min="4098" max="4098" width="11.140625" customWidth="1"/>
    <col min="4099" max="4099" width="9.85546875" bestFit="1" customWidth="1"/>
    <col min="4101" max="4101" width="11.85546875" bestFit="1" customWidth="1"/>
    <col min="4104" max="4104" width="9.140625" customWidth="1"/>
    <col min="4354" max="4354" width="11.140625" customWidth="1"/>
    <col min="4355" max="4355" width="9.85546875" bestFit="1" customWidth="1"/>
    <col min="4357" max="4357" width="11.85546875" bestFit="1" customWidth="1"/>
    <col min="4360" max="4360" width="9.140625" customWidth="1"/>
    <col min="4610" max="4610" width="11.140625" customWidth="1"/>
    <col min="4611" max="4611" width="9.85546875" bestFit="1" customWidth="1"/>
    <col min="4613" max="4613" width="11.85546875" bestFit="1" customWidth="1"/>
    <col min="4616" max="4616" width="9.140625" customWidth="1"/>
    <col min="4866" max="4866" width="11.140625" customWidth="1"/>
    <col min="4867" max="4867" width="9.85546875" bestFit="1" customWidth="1"/>
    <col min="4869" max="4869" width="11.85546875" bestFit="1" customWidth="1"/>
    <col min="4872" max="4872" width="9.140625" customWidth="1"/>
    <col min="5122" max="5122" width="11.140625" customWidth="1"/>
    <col min="5123" max="5123" width="9.85546875" bestFit="1" customWidth="1"/>
    <col min="5125" max="5125" width="11.85546875" bestFit="1" customWidth="1"/>
    <col min="5128" max="5128" width="9.140625" customWidth="1"/>
    <col min="5378" max="5378" width="11.140625" customWidth="1"/>
    <col min="5379" max="5379" width="9.85546875" bestFit="1" customWidth="1"/>
    <col min="5381" max="5381" width="11.85546875" bestFit="1" customWidth="1"/>
    <col min="5384" max="5384" width="9.140625" customWidth="1"/>
    <col min="5634" max="5634" width="11.140625" customWidth="1"/>
    <col min="5635" max="5635" width="9.85546875" bestFit="1" customWidth="1"/>
    <col min="5637" max="5637" width="11.85546875" bestFit="1" customWidth="1"/>
    <col min="5640" max="5640" width="9.140625" customWidth="1"/>
    <col min="5890" max="5890" width="11.140625" customWidth="1"/>
    <col min="5891" max="5891" width="9.85546875" bestFit="1" customWidth="1"/>
    <col min="5893" max="5893" width="11.85546875" bestFit="1" customWidth="1"/>
    <col min="5896" max="5896" width="9.140625" customWidth="1"/>
    <col min="6146" max="6146" width="11.140625" customWidth="1"/>
    <col min="6147" max="6147" width="9.85546875" bestFit="1" customWidth="1"/>
    <col min="6149" max="6149" width="11.85546875" bestFit="1" customWidth="1"/>
    <col min="6152" max="6152" width="9.140625" customWidth="1"/>
    <col min="6402" max="6402" width="11.140625" customWidth="1"/>
    <col min="6403" max="6403" width="9.85546875" bestFit="1" customWidth="1"/>
    <col min="6405" max="6405" width="11.85546875" bestFit="1" customWidth="1"/>
    <col min="6408" max="6408" width="9.140625" customWidth="1"/>
    <col min="6658" max="6658" width="11.140625" customWidth="1"/>
    <col min="6659" max="6659" width="9.85546875" bestFit="1" customWidth="1"/>
    <col min="6661" max="6661" width="11.85546875" bestFit="1" customWidth="1"/>
    <col min="6664" max="6664" width="9.140625" customWidth="1"/>
    <col min="6914" max="6914" width="11.140625" customWidth="1"/>
    <col min="6915" max="6915" width="9.85546875" bestFit="1" customWidth="1"/>
    <col min="6917" max="6917" width="11.85546875" bestFit="1" customWidth="1"/>
    <col min="6920" max="6920" width="9.140625" customWidth="1"/>
    <col min="7170" max="7170" width="11.140625" customWidth="1"/>
    <col min="7171" max="7171" width="9.85546875" bestFit="1" customWidth="1"/>
    <col min="7173" max="7173" width="11.85546875" bestFit="1" customWidth="1"/>
    <col min="7176" max="7176" width="9.140625" customWidth="1"/>
    <col min="7426" max="7426" width="11.140625" customWidth="1"/>
    <col min="7427" max="7427" width="9.85546875" bestFit="1" customWidth="1"/>
    <col min="7429" max="7429" width="11.85546875" bestFit="1" customWidth="1"/>
    <col min="7432" max="7432" width="9.140625" customWidth="1"/>
    <col min="7682" max="7682" width="11.140625" customWidth="1"/>
    <col min="7683" max="7683" width="9.85546875" bestFit="1" customWidth="1"/>
    <col min="7685" max="7685" width="11.85546875" bestFit="1" customWidth="1"/>
    <col min="7688" max="7688" width="9.140625" customWidth="1"/>
    <col min="7938" max="7938" width="11.140625" customWidth="1"/>
    <col min="7939" max="7939" width="9.85546875" bestFit="1" customWidth="1"/>
    <col min="7941" max="7941" width="11.85546875" bestFit="1" customWidth="1"/>
    <col min="7944" max="7944" width="9.140625" customWidth="1"/>
    <col min="8194" max="8194" width="11.140625" customWidth="1"/>
    <col min="8195" max="8195" width="9.85546875" bestFit="1" customWidth="1"/>
    <col min="8197" max="8197" width="11.85546875" bestFit="1" customWidth="1"/>
    <col min="8200" max="8200" width="9.140625" customWidth="1"/>
    <col min="8450" max="8450" width="11.140625" customWidth="1"/>
    <col min="8451" max="8451" width="9.85546875" bestFit="1" customWidth="1"/>
    <col min="8453" max="8453" width="11.85546875" bestFit="1" customWidth="1"/>
    <col min="8456" max="8456" width="9.140625" customWidth="1"/>
    <col min="8706" max="8706" width="11.140625" customWidth="1"/>
    <col min="8707" max="8707" width="9.85546875" bestFit="1" customWidth="1"/>
    <col min="8709" max="8709" width="11.85546875" bestFit="1" customWidth="1"/>
    <col min="8712" max="8712" width="9.140625" customWidth="1"/>
    <col min="8962" max="8962" width="11.140625" customWidth="1"/>
    <col min="8963" max="8963" width="9.85546875" bestFit="1" customWidth="1"/>
    <col min="8965" max="8965" width="11.85546875" bestFit="1" customWidth="1"/>
    <col min="8968" max="8968" width="9.140625" customWidth="1"/>
    <col min="9218" max="9218" width="11.140625" customWidth="1"/>
    <col min="9219" max="9219" width="9.85546875" bestFit="1" customWidth="1"/>
    <col min="9221" max="9221" width="11.85546875" bestFit="1" customWidth="1"/>
    <col min="9224" max="9224" width="9.140625" customWidth="1"/>
    <col min="9474" max="9474" width="11.140625" customWidth="1"/>
    <col min="9475" max="9475" width="9.85546875" bestFit="1" customWidth="1"/>
    <col min="9477" max="9477" width="11.85546875" bestFit="1" customWidth="1"/>
    <col min="9480" max="9480" width="9.140625" customWidth="1"/>
    <col min="9730" max="9730" width="11.140625" customWidth="1"/>
    <col min="9731" max="9731" width="9.85546875" bestFit="1" customWidth="1"/>
    <col min="9733" max="9733" width="11.85546875" bestFit="1" customWidth="1"/>
    <col min="9736" max="9736" width="9.140625" customWidth="1"/>
    <col min="9986" max="9986" width="11.140625" customWidth="1"/>
    <col min="9987" max="9987" width="9.85546875" bestFit="1" customWidth="1"/>
    <col min="9989" max="9989" width="11.85546875" bestFit="1" customWidth="1"/>
    <col min="9992" max="9992" width="9.140625" customWidth="1"/>
    <col min="10242" max="10242" width="11.140625" customWidth="1"/>
    <col min="10243" max="10243" width="9.85546875" bestFit="1" customWidth="1"/>
    <col min="10245" max="10245" width="11.85546875" bestFit="1" customWidth="1"/>
    <col min="10248" max="10248" width="9.140625" customWidth="1"/>
    <col min="10498" max="10498" width="11.140625" customWidth="1"/>
    <col min="10499" max="10499" width="9.85546875" bestFit="1" customWidth="1"/>
    <col min="10501" max="10501" width="11.85546875" bestFit="1" customWidth="1"/>
    <col min="10504" max="10504" width="9.140625" customWidth="1"/>
    <col min="10754" max="10754" width="11.140625" customWidth="1"/>
    <col min="10755" max="10755" width="9.85546875" bestFit="1" customWidth="1"/>
    <col min="10757" max="10757" width="11.85546875" bestFit="1" customWidth="1"/>
    <col min="10760" max="10760" width="9.140625" customWidth="1"/>
    <col min="11010" max="11010" width="11.140625" customWidth="1"/>
    <col min="11011" max="11011" width="9.85546875" bestFit="1" customWidth="1"/>
    <col min="11013" max="11013" width="11.85546875" bestFit="1" customWidth="1"/>
    <col min="11016" max="11016" width="9.140625" customWidth="1"/>
    <col min="11266" max="11266" width="11.140625" customWidth="1"/>
    <col min="11267" max="11267" width="9.85546875" bestFit="1" customWidth="1"/>
    <col min="11269" max="11269" width="11.85546875" bestFit="1" customWidth="1"/>
    <col min="11272" max="11272" width="9.140625" customWidth="1"/>
    <col min="11522" max="11522" width="11.140625" customWidth="1"/>
    <col min="11523" max="11523" width="9.85546875" bestFit="1" customWidth="1"/>
    <col min="11525" max="11525" width="11.85546875" bestFit="1" customWidth="1"/>
    <col min="11528" max="11528" width="9.140625" customWidth="1"/>
    <col min="11778" max="11778" width="11.140625" customWidth="1"/>
    <col min="11779" max="11779" width="9.85546875" bestFit="1" customWidth="1"/>
    <col min="11781" max="11781" width="11.85546875" bestFit="1" customWidth="1"/>
    <col min="11784" max="11784" width="9.140625" customWidth="1"/>
    <col min="12034" max="12034" width="11.140625" customWidth="1"/>
    <col min="12035" max="12035" width="9.85546875" bestFit="1" customWidth="1"/>
    <col min="12037" max="12037" width="11.85546875" bestFit="1" customWidth="1"/>
    <col min="12040" max="12040" width="9.140625" customWidth="1"/>
    <col min="12290" max="12290" width="11.140625" customWidth="1"/>
    <col min="12291" max="12291" width="9.85546875" bestFit="1" customWidth="1"/>
    <col min="12293" max="12293" width="11.85546875" bestFit="1" customWidth="1"/>
    <col min="12296" max="12296" width="9.140625" customWidth="1"/>
    <col min="12546" max="12546" width="11.140625" customWidth="1"/>
    <col min="12547" max="12547" width="9.85546875" bestFit="1" customWidth="1"/>
    <col min="12549" max="12549" width="11.85546875" bestFit="1" customWidth="1"/>
    <col min="12552" max="12552" width="9.140625" customWidth="1"/>
    <col min="12802" max="12802" width="11.140625" customWidth="1"/>
    <col min="12803" max="12803" width="9.85546875" bestFit="1" customWidth="1"/>
    <col min="12805" max="12805" width="11.85546875" bestFit="1" customWidth="1"/>
    <col min="12808" max="12808" width="9.140625" customWidth="1"/>
    <col min="13058" max="13058" width="11.140625" customWidth="1"/>
    <col min="13059" max="13059" width="9.85546875" bestFit="1" customWidth="1"/>
    <col min="13061" max="13061" width="11.85546875" bestFit="1" customWidth="1"/>
    <col min="13064" max="13064" width="9.140625" customWidth="1"/>
    <col min="13314" max="13314" width="11.140625" customWidth="1"/>
    <col min="13315" max="13315" width="9.85546875" bestFit="1" customWidth="1"/>
    <col min="13317" max="13317" width="11.85546875" bestFit="1" customWidth="1"/>
    <col min="13320" max="13320" width="9.140625" customWidth="1"/>
    <col min="13570" max="13570" width="11.140625" customWidth="1"/>
    <col min="13571" max="13571" width="9.85546875" bestFit="1" customWidth="1"/>
    <col min="13573" max="13573" width="11.85546875" bestFit="1" customWidth="1"/>
    <col min="13576" max="13576" width="9.140625" customWidth="1"/>
    <col min="13826" max="13826" width="11.140625" customWidth="1"/>
    <col min="13827" max="13827" width="9.85546875" bestFit="1" customWidth="1"/>
    <col min="13829" max="13829" width="11.85546875" bestFit="1" customWidth="1"/>
    <col min="13832" max="13832" width="9.140625" customWidth="1"/>
    <col min="14082" max="14082" width="11.140625" customWidth="1"/>
    <col min="14083" max="14083" width="9.85546875" bestFit="1" customWidth="1"/>
    <col min="14085" max="14085" width="11.85546875" bestFit="1" customWidth="1"/>
    <col min="14088" max="14088" width="9.140625" customWidth="1"/>
    <col min="14338" max="14338" width="11.140625" customWidth="1"/>
    <col min="14339" max="14339" width="9.85546875" bestFit="1" customWidth="1"/>
    <col min="14341" max="14341" width="11.85546875" bestFit="1" customWidth="1"/>
    <col min="14344" max="14344" width="9.140625" customWidth="1"/>
    <col min="14594" max="14594" width="11.140625" customWidth="1"/>
    <col min="14595" max="14595" width="9.85546875" bestFit="1" customWidth="1"/>
    <col min="14597" max="14597" width="11.85546875" bestFit="1" customWidth="1"/>
    <col min="14600" max="14600" width="9.140625" customWidth="1"/>
    <col min="14850" max="14850" width="11.140625" customWidth="1"/>
    <col min="14851" max="14851" width="9.85546875" bestFit="1" customWidth="1"/>
    <col min="14853" max="14853" width="11.85546875" bestFit="1" customWidth="1"/>
    <col min="14856" max="14856" width="9.140625" customWidth="1"/>
    <col min="15106" max="15106" width="11.140625" customWidth="1"/>
    <col min="15107" max="15107" width="9.85546875" bestFit="1" customWidth="1"/>
    <col min="15109" max="15109" width="11.85546875" bestFit="1" customWidth="1"/>
    <col min="15112" max="15112" width="9.140625" customWidth="1"/>
    <col min="15362" max="15362" width="11.140625" customWidth="1"/>
    <col min="15363" max="15363" width="9.85546875" bestFit="1" customWidth="1"/>
    <col min="15365" max="15365" width="11.85546875" bestFit="1" customWidth="1"/>
    <col min="15368" max="15368" width="9.140625" customWidth="1"/>
    <col min="15618" max="15618" width="11.140625" customWidth="1"/>
    <col min="15619" max="15619" width="9.85546875" bestFit="1" customWidth="1"/>
    <col min="15621" max="15621" width="11.85546875" bestFit="1" customWidth="1"/>
    <col min="15624" max="15624" width="9.140625" customWidth="1"/>
    <col min="15874" max="15874" width="11.140625" customWidth="1"/>
    <col min="15875" max="15875" width="9.85546875" bestFit="1" customWidth="1"/>
    <col min="15877" max="15877" width="11.85546875" bestFit="1" customWidth="1"/>
    <col min="15880" max="15880" width="9.140625" customWidth="1"/>
    <col min="16130" max="16130" width="11.140625" customWidth="1"/>
    <col min="16131" max="16131" width="9.85546875" bestFit="1" customWidth="1"/>
    <col min="16133" max="16133" width="11.85546875" bestFit="1" customWidth="1"/>
    <col min="16136" max="16136" width="9.140625" customWidth="1"/>
  </cols>
  <sheetData>
    <row r="1" spans="1:18" x14ac:dyDescent="0.25">
      <c r="A1" s="57" t="s">
        <v>48</v>
      </c>
      <c r="B1" s="57"/>
      <c r="C1" s="57"/>
      <c r="D1" s="57"/>
      <c r="E1" s="57"/>
      <c r="F1" s="57"/>
      <c r="G1" s="57"/>
      <c r="H1" s="57"/>
      <c r="I1" s="57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2"/>
      <c r="B3" s="2"/>
      <c r="C3" s="2"/>
      <c r="D3" s="2"/>
      <c r="E3" s="2"/>
      <c r="F3" s="2"/>
      <c r="G3" s="2"/>
      <c r="H3" s="2"/>
      <c r="I3" s="2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50" t="s">
        <v>1</v>
      </c>
      <c r="B4" s="50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1"/>
      <c r="K5" s="1"/>
      <c r="L5" s="1"/>
      <c r="M5" s="1"/>
      <c r="N5" s="1"/>
      <c r="O5" s="1"/>
      <c r="P5" s="1"/>
      <c r="Q5" s="1"/>
      <c r="R5" s="1"/>
    </row>
    <row r="6" spans="1:18" ht="26.25" customHeight="1" x14ac:dyDescent="0.25">
      <c r="A6" s="58" t="s">
        <v>49</v>
      </c>
      <c r="B6" s="59"/>
      <c r="C6" s="59"/>
      <c r="D6" s="59"/>
      <c r="E6" s="59"/>
      <c r="F6" s="59"/>
      <c r="G6" s="59"/>
      <c r="H6" s="59"/>
      <c r="I6" s="59"/>
      <c r="J6" s="1"/>
      <c r="K6" s="1"/>
      <c r="L6" s="1"/>
      <c r="M6" s="1"/>
      <c r="N6" s="1"/>
      <c r="O6" s="1"/>
      <c r="P6" s="1"/>
      <c r="Q6" s="1"/>
      <c r="R6" s="1"/>
    </row>
    <row r="7" spans="1:18" ht="25.5" customHeight="1" x14ac:dyDescent="0.25">
      <c r="A7" s="58" t="s">
        <v>2</v>
      </c>
      <c r="B7" s="59"/>
      <c r="C7" s="59"/>
      <c r="D7" s="59"/>
      <c r="E7" s="59"/>
      <c r="F7" s="59"/>
      <c r="G7" s="59"/>
      <c r="H7" s="59"/>
      <c r="I7" s="59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2"/>
      <c r="B8" s="2"/>
      <c r="C8" s="2"/>
      <c r="D8" s="2"/>
      <c r="E8" s="2"/>
      <c r="F8" s="2"/>
      <c r="G8" s="2"/>
      <c r="H8" s="2"/>
      <c r="I8" s="2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3" t="s">
        <v>3</v>
      </c>
      <c r="B9" s="2"/>
      <c r="C9" s="2"/>
      <c r="D9" s="2"/>
      <c r="E9" s="2"/>
      <c r="F9" s="2"/>
      <c r="G9" s="2"/>
      <c r="H9" s="2"/>
      <c r="I9" s="2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2"/>
      <c r="B10" s="2"/>
      <c r="C10" s="2"/>
      <c r="D10" s="4"/>
      <c r="E10" s="2"/>
      <c r="F10" s="2"/>
      <c r="G10" s="2"/>
      <c r="H10" s="2"/>
      <c r="I10" s="2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52" t="s">
        <v>4</v>
      </c>
      <c r="B11" s="52"/>
      <c r="C11" s="52"/>
      <c r="D11" s="52"/>
      <c r="E11" s="52"/>
      <c r="F11" s="52"/>
      <c r="G11" s="52"/>
      <c r="H11" s="52"/>
      <c r="I11" s="52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50" t="s">
        <v>5</v>
      </c>
      <c r="B13" s="50"/>
      <c r="C13" s="50"/>
      <c r="D13" s="2"/>
      <c r="E13" s="2"/>
      <c r="F13" s="2"/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5" t="s">
        <v>6</v>
      </c>
      <c r="B15" s="2"/>
      <c r="C15" s="2">
        <v>25</v>
      </c>
      <c r="D15" s="5" t="s">
        <v>7</v>
      </c>
      <c r="E15" s="2"/>
      <c r="F15" s="2"/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50" t="s">
        <v>9</v>
      </c>
      <c r="B18" s="50"/>
      <c r="C18" s="50"/>
      <c r="D18" s="50"/>
      <c r="E18" s="50"/>
      <c r="F18" s="50"/>
      <c r="G18" s="50"/>
      <c r="H18" s="50"/>
      <c r="I18" s="50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7" t="s">
        <v>10</v>
      </c>
      <c r="B20" s="7"/>
      <c r="C20" s="7"/>
      <c r="D20" s="7"/>
      <c r="E20" s="7"/>
      <c r="F20" s="7"/>
      <c r="G20" s="6"/>
      <c r="H20" s="6"/>
      <c r="I20" s="6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7"/>
      <c r="B21" s="7"/>
      <c r="C21" s="7"/>
      <c r="D21" s="7"/>
      <c r="E21" s="7"/>
      <c r="F21" s="7"/>
      <c r="G21" s="6"/>
      <c r="H21" s="6"/>
      <c r="I21" s="6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7" t="s">
        <v>50</v>
      </c>
      <c r="B22" s="7"/>
      <c r="C22" s="7"/>
      <c r="D22" s="8" t="s">
        <v>11</v>
      </c>
      <c r="E22" s="9">
        <f>1.2+E25/2</f>
        <v>1.26</v>
      </c>
      <c r="F22" s="7" t="s">
        <v>12</v>
      </c>
      <c r="G22" s="6"/>
      <c r="H22" s="6"/>
      <c r="I22" s="6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5" t="s">
        <v>13</v>
      </c>
      <c r="B23" s="2"/>
      <c r="C23" s="2"/>
      <c r="D23" s="8" t="s">
        <v>11</v>
      </c>
      <c r="E23" s="9">
        <f>2.1+E24/2+E24/2</f>
        <v>2.2200000000000002</v>
      </c>
      <c r="F23" s="5" t="s">
        <v>12</v>
      </c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5" t="s">
        <v>14</v>
      </c>
      <c r="B24" s="2"/>
      <c r="C24" s="2"/>
      <c r="D24" s="8" t="s">
        <v>11</v>
      </c>
      <c r="E24" s="9">
        <v>0.12</v>
      </c>
      <c r="F24" s="5" t="s">
        <v>12</v>
      </c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5" t="s">
        <v>15</v>
      </c>
      <c r="B25" s="2"/>
      <c r="C25" s="2"/>
      <c r="D25" s="8" t="s">
        <v>11</v>
      </c>
      <c r="E25" s="9">
        <v>0.12</v>
      </c>
      <c r="F25" s="5" t="s">
        <v>12</v>
      </c>
      <c r="G25" s="2"/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5"/>
      <c r="B26" s="2"/>
      <c r="C26" s="2"/>
      <c r="D26" s="8"/>
      <c r="E26" s="9"/>
      <c r="F26" s="5"/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5" t="s">
        <v>16</v>
      </c>
      <c r="D27" s="2"/>
      <c r="E27" s="10"/>
      <c r="F27" s="2"/>
      <c r="G27" s="2"/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1"/>
      <c r="B28" s="11"/>
      <c r="C28" s="11"/>
      <c r="D28" s="2"/>
      <c r="E28" s="10"/>
      <c r="F28" s="2"/>
      <c r="G28" s="2"/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52" t="s">
        <v>17</v>
      </c>
      <c r="B29" s="52"/>
      <c r="C29" s="52"/>
      <c r="D29" s="52"/>
      <c r="E29" s="52"/>
      <c r="F29" s="2"/>
      <c r="G29" s="2"/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0" t="s">
        <v>18</v>
      </c>
      <c r="B30" s="46" t="s">
        <v>19</v>
      </c>
      <c r="C30" s="55"/>
      <c r="D30" s="12" t="s">
        <v>11</v>
      </c>
      <c r="E30" s="13">
        <f>0.45*1.5*E22</f>
        <v>0.85050000000000003</v>
      </c>
      <c r="F30" s="11" t="s">
        <v>20</v>
      </c>
      <c r="G30" s="2"/>
      <c r="H30" s="2"/>
      <c r="I30" s="2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2"/>
      <c r="B31" s="2"/>
      <c r="C31" s="2"/>
      <c r="D31" s="2"/>
      <c r="E31" s="10"/>
      <c r="F31" s="2"/>
      <c r="G31" s="2"/>
      <c r="H31" s="2"/>
      <c r="I31" s="2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52" t="s">
        <v>21</v>
      </c>
      <c r="B32" s="52"/>
      <c r="C32" s="52"/>
      <c r="D32" s="2"/>
      <c r="E32" s="2"/>
      <c r="F32" s="2"/>
      <c r="G32" s="2"/>
      <c r="H32" s="2"/>
      <c r="I32" s="2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2" t="s">
        <v>22</v>
      </c>
      <c r="B33" s="2"/>
      <c r="C33" s="2"/>
      <c r="D33" s="2"/>
      <c r="E33" s="2"/>
      <c r="F33" s="2"/>
      <c r="G33" s="2"/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52" t="s">
        <v>23</v>
      </c>
      <c r="B34" s="52"/>
      <c r="C34" s="52"/>
      <c r="D34" s="52"/>
      <c r="E34" s="2"/>
      <c r="F34" s="2"/>
      <c r="G34" s="2"/>
      <c r="H34" s="2"/>
      <c r="I34" s="2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0" t="s">
        <v>24</v>
      </c>
      <c r="B35" s="46" t="s">
        <v>52</v>
      </c>
      <c r="C35" s="55"/>
      <c r="D35" s="12" t="s">
        <v>11</v>
      </c>
      <c r="E35" s="14">
        <f>(E30*E22^2)/6</f>
        <v>0.22504230000000003</v>
      </c>
      <c r="F35" s="2" t="s">
        <v>25</v>
      </c>
      <c r="G35" s="2"/>
      <c r="H35" s="2"/>
      <c r="I35" s="2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2"/>
      <c r="B36" s="2"/>
      <c r="C36" s="2"/>
      <c r="D36" s="2"/>
      <c r="E36" s="2"/>
      <c r="F36" s="2"/>
      <c r="G36" s="2"/>
      <c r="H36" s="2"/>
      <c r="I36" s="2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52" t="s">
        <v>26</v>
      </c>
      <c r="B37" s="52"/>
      <c r="C37" s="52"/>
      <c r="D37" s="52"/>
      <c r="E37" s="2"/>
      <c r="F37" s="2"/>
      <c r="G37" s="2"/>
      <c r="H37" s="2"/>
      <c r="I37" s="2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0" t="s">
        <v>27</v>
      </c>
      <c r="B38" s="46" t="s">
        <v>28</v>
      </c>
      <c r="C38" s="55"/>
      <c r="D38" s="12" t="s">
        <v>11</v>
      </c>
      <c r="E38" s="14">
        <f>0.083*E30*E22^2</f>
        <v>0.11207106540000002</v>
      </c>
      <c r="F38" s="2" t="s">
        <v>25</v>
      </c>
      <c r="G38" s="2"/>
      <c r="H38" s="2"/>
      <c r="I38" s="2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2"/>
      <c r="B39" s="2"/>
      <c r="C39" s="2"/>
      <c r="D39" s="2"/>
      <c r="E39" s="2"/>
      <c r="F39" s="2"/>
      <c r="G39" s="2"/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52" t="s">
        <v>29</v>
      </c>
      <c r="B40" s="52"/>
      <c r="C40" s="52"/>
      <c r="D40" s="52"/>
      <c r="E40" s="2"/>
      <c r="F40" s="2"/>
      <c r="G40" s="2"/>
      <c r="H40" s="2"/>
      <c r="I40" s="2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0" t="s">
        <v>30</v>
      </c>
      <c r="B41" s="46" t="s">
        <v>31</v>
      </c>
      <c r="C41" s="55"/>
      <c r="D41" s="12" t="s">
        <v>11</v>
      </c>
      <c r="E41" s="14">
        <f>0.3*E30*E22</f>
        <v>0.32148899999999997</v>
      </c>
      <c r="F41" s="2" t="s">
        <v>32</v>
      </c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0"/>
      <c r="B42" s="8"/>
      <c r="C42" s="12"/>
      <c r="D42" s="12"/>
      <c r="E42" s="13"/>
      <c r="F42" s="2"/>
      <c r="G42" s="2"/>
      <c r="H42" s="2"/>
      <c r="I42" s="2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50" t="s">
        <v>33</v>
      </c>
      <c r="B43" s="50"/>
      <c r="C43" s="50"/>
      <c r="D43" s="50"/>
      <c r="E43" s="50"/>
      <c r="F43" s="50"/>
      <c r="G43" s="50"/>
      <c r="H43" s="2"/>
      <c r="I43" s="2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2"/>
      <c r="B44" s="2"/>
      <c r="C44" s="2"/>
      <c r="D44" s="2"/>
      <c r="E44" s="2"/>
      <c r="F44" s="2"/>
      <c r="G44" s="2"/>
      <c r="H44" s="2"/>
      <c r="I44" s="2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52" t="s">
        <v>34</v>
      </c>
      <c r="B45" s="52"/>
      <c r="C45" s="2"/>
      <c r="D45" s="2"/>
      <c r="E45" s="2"/>
      <c r="F45" s="2"/>
      <c r="G45" s="2"/>
      <c r="H45" s="2"/>
      <c r="I45" s="2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0" t="s">
        <v>35</v>
      </c>
      <c r="B46" s="46" t="s">
        <v>36</v>
      </c>
      <c r="C46" s="55"/>
      <c r="D46" s="55"/>
      <c r="E46" s="12" t="s">
        <v>11</v>
      </c>
      <c r="F46" s="15">
        <f>(100*((E24*100)-3)^2)/(1.4*E35*1000)</f>
        <v>25.709452337246308</v>
      </c>
      <c r="G46" s="15"/>
      <c r="H46" s="2"/>
      <c r="I46" s="2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0" t="s">
        <v>35</v>
      </c>
      <c r="B47" s="16">
        <f>F46</f>
        <v>25.709452337246308</v>
      </c>
      <c r="C47" s="8" t="s">
        <v>37</v>
      </c>
      <c r="D47" s="12" t="s">
        <v>38</v>
      </c>
      <c r="E47" s="12">
        <v>2.3E-2</v>
      </c>
      <c r="F47" s="2"/>
      <c r="G47" s="2"/>
      <c r="H47" s="2"/>
      <c r="I47" s="2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0" t="s">
        <v>39</v>
      </c>
      <c r="B48" s="47" t="s">
        <v>40</v>
      </c>
      <c r="C48" s="56"/>
      <c r="D48" s="12" t="s">
        <v>11</v>
      </c>
      <c r="E48" s="13">
        <f>(E47*1.4*(E35*1000))/((E24*100)-3)</f>
        <v>0.8051513400000001</v>
      </c>
      <c r="F48" s="7" t="s">
        <v>41</v>
      </c>
      <c r="G48" s="48"/>
      <c r="H48" s="52"/>
      <c r="I48" s="52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0"/>
      <c r="B49" s="17"/>
      <c r="C49" s="18"/>
      <c r="D49" s="12"/>
      <c r="E49" s="13"/>
      <c r="F49" s="7"/>
      <c r="G49" s="19"/>
      <c r="H49" s="11"/>
      <c r="I49" s="1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1" t="s">
        <v>42</v>
      </c>
      <c r="B50" s="17"/>
      <c r="C50" s="18"/>
      <c r="D50" s="12"/>
      <c r="E50" s="13"/>
      <c r="F50" s="5"/>
      <c r="G50" s="19"/>
      <c r="H50" s="19"/>
      <c r="I50" s="19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5" t="s">
        <v>43</v>
      </c>
      <c r="B51" s="8" t="s">
        <v>11</v>
      </c>
      <c r="C51" s="16">
        <f>0.15*E24*100</f>
        <v>1.7999999999999998</v>
      </c>
      <c r="D51" s="5" t="s">
        <v>41</v>
      </c>
      <c r="E51" s="5"/>
      <c r="F51" s="5"/>
      <c r="G51" s="48" t="s">
        <v>51</v>
      </c>
      <c r="H51" s="48"/>
      <c r="I51" s="48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2"/>
      <c r="B52" s="2"/>
      <c r="C52" s="2"/>
      <c r="D52" s="2"/>
      <c r="E52" s="2"/>
      <c r="F52" s="2"/>
      <c r="G52" s="2"/>
      <c r="H52" s="2"/>
      <c r="I52" s="2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20" t="s">
        <v>44</v>
      </c>
      <c r="B53" s="21"/>
      <c r="C53" s="2"/>
      <c r="D53" s="2"/>
      <c r="E53" s="2"/>
      <c r="F53" s="2"/>
      <c r="G53" s="2"/>
      <c r="H53" s="2"/>
      <c r="I53" s="2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0" t="s">
        <v>35</v>
      </c>
      <c r="B54" s="46" t="s">
        <v>45</v>
      </c>
      <c r="C54" s="55"/>
      <c r="D54" s="55"/>
      <c r="E54" s="12" t="s">
        <v>11</v>
      </c>
      <c r="F54" s="15">
        <f>(100*((E24*100)-3)^2)/(1.4*E38*1000)</f>
        <v>51.625406299691377</v>
      </c>
      <c r="G54" s="15"/>
      <c r="H54" s="2"/>
      <c r="I54" s="2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0" t="s">
        <v>35</v>
      </c>
      <c r="B55" s="16">
        <f>F54</f>
        <v>51.625406299691377</v>
      </c>
      <c r="C55" s="8" t="s">
        <v>37</v>
      </c>
      <c r="D55" s="12" t="s">
        <v>38</v>
      </c>
      <c r="E55" s="12">
        <v>2.3E-2</v>
      </c>
      <c r="F55" s="2"/>
      <c r="G55" s="2"/>
      <c r="H55" s="2"/>
      <c r="I55" s="2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0" t="s">
        <v>39</v>
      </c>
      <c r="B56" s="47" t="s">
        <v>46</v>
      </c>
      <c r="C56" s="56"/>
      <c r="D56" s="12" t="s">
        <v>11</v>
      </c>
      <c r="E56" s="13">
        <f>(E55*1.4*(E38*1000))/((E24*100)-3)</f>
        <v>0.4009653673200001</v>
      </c>
      <c r="F56" s="5" t="s">
        <v>41</v>
      </c>
      <c r="G56" s="48"/>
      <c r="H56" s="48"/>
      <c r="I56" s="48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0"/>
      <c r="B57" s="17"/>
      <c r="C57" s="18"/>
      <c r="D57" s="12"/>
      <c r="E57" s="13"/>
      <c r="F57" s="5"/>
      <c r="G57" s="19"/>
      <c r="H57" s="19"/>
      <c r="I57" s="19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1" t="s">
        <v>42</v>
      </c>
      <c r="B58" s="17"/>
      <c r="C58" s="18"/>
      <c r="D58" s="12"/>
      <c r="E58" s="13"/>
      <c r="F58" s="5"/>
      <c r="G58" s="19"/>
      <c r="H58" s="19"/>
      <c r="I58" s="19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5" t="s">
        <v>43</v>
      </c>
      <c r="B59" s="8" t="s">
        <v>11</v>
      </c>
      <c r="C59" s="16">
        <f>0.15*E24*100</f>
        <v>1.7999999999999998</v>
      </c>
      <c r="D59" s="5" t="s">
        <v>41</v>
      </c>
      <c r="E59" s="5"/>
      <c r="F59" s="5"/>
      <c r="G59" s="48" t="s">
        <v>51</v>
      </c>
      <c r="H59" s="48"/>
      <c r="I59" s="48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0"/>
      <c r="B60" s="17"/>
      <c r="C60" s="18"/>
      <c r="D60" s="12"/>
      <c r="E60" s="13"/>
      <c r="F60" s="2"/>
      <c r="G60" s="19"/>
      <c r="H60" s="19"/>
      <c r="I60" s="19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5" t="s">
        <v>47</v>
      </c>
      <c r="B61" s="8"/>
      <c r="C61" s="16"/>
      <c r="D61" s="5"/>
      <c r="E61" s="5"/>
      <c r="F61" s="22"/>
      <c r="G61" s="2"/>
      <c r="H61" s="2"/>
      <c r="I61" s="2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5"/>
      <c r="B62" s="8"/>
      <c r="C62" s="16"/>
      <c r="D62" s="5"/>
      <c r="E62" s="5"/>
      <c r="F62" s="22"/>
      <c r="G62" s="2"/>
      <c r="H62" s="2"/>
      <c r="I62" s="2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5" t="s">
        <v>43</v>
      </c>
      <c r="B63" s="8" t="s">
        <v>11</v>
      </c>
      <c r="C63" s="16">
        <f>0.15*E24*100</f>
        <v>1.7999999999999998</v>
      </c>
      <c r="D63" s="5" t="s">
        <v>41</v>
      </c>
      <c r="E63" s="5"/>
      <c r="F63" s="5"/>
      <c r="G63" s="48" t="s">
        <v>51</v>
      </c>
      <c r="H63" s="48"/>
      <c r="I63" s="48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5"/>
      <c r="B64" s="8"/>
      <c r="C64" s="16"/>
      <c r="D64" s="5"/>
      <c r="E64" s="5"/>
      <c r="F64" s="5"/>
      <c r="G64" s="2"/>
      <c r="H64" s="2"/>
      <c r="I64" s="2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50"/>
      <c r="B65" s="50"/>
      <c r="C65" s="50"/>
      <c r="D65" s="50"/>
      <c r="E65" s="50"/>
      <c r="F65" s="50"/>
      <c r="G65" s="50"/>
      <c r="H65" s="2"/>
      <c r="I65" s="2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6"/>
      <c r="B66" s="6"/>
      <c r="C66" s="6"/>
      <c r="D66" s="6"/>
      <c r="E66" s="6"/>
      <c r="F66" s="6"/>
      <c r="G66" s="6"/>
      <c r="H66" s="2"/>
      <c r="I66" s="2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6"/>
      <c r="B67" s="6"/>
      <c r="C67" s="6"/>
      <c r="D67" s="6"/>
      <c r="E67" s="6"/>
      <c r="F67" s="6"/>
      <c r="G67" s="6"/>
      <c r="H67" s="2"/>
      <c r="I67" s="2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6"/>
      <c r="B68" s="6"/>
      <c r="C68" s="6"/>
      <c r="D68" s="6"/>
      <c r="E68" s="6"/>
      <c r="F68" s="6"/>
      <c r="G68" s="6"/>
      <c r="H68" s="2"/>
      <c r="I68" s="2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7"/>
      <c r="B69" s="7"/>
      <c r="C69" s="7"/>
      <c r="D69" s="25"/>
      <c r="E69" s="7"/>
      <c r="F69" s="6"/>
      <c r="G69" s="6"/>
      <c r="H69" s="2"/>
      <c r="I69" s="2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7"/>
      <c r="B70" s="7"/>
      <c r="C70" s="7"/>
      <c r="D70" s="39"/>
      <c r="E70" s="7"/>
      <c r="F70" s="7"/>
      <c r="G70" s="7"/>
      <c r="H70" s="5"/>
      <c r="I70" s="5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7"/>
      <c r="B71" s="7"/>
      <c r="C71" s="7"/>
      <c r="D71" s="7"/>
      <c r="E71" s="7"/>
      <c r="F71" s="7"/>
      <c r="G71" s="7"/>
      <c r="H71" s="5"/>
      <c r="I71" s="5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7"/>
      <c r="B72" s="7"/>
      <c r="C72" s="7"/>
      <c r="D72" s="39"/>
      <c r="E72" s="7"/>
      <c r="F72" s="7"/>
      <c r="G72" s="7"/>
      <c r="H72" s="5"/>
      <c r="I72" s="5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7"/>
      <c r="B73" s="7"/>
      <c r="C73" s="7"/>
      <c r="D73" s="39"/>
      <c r="E73" s="7"/>
      <c r="F73" s="7"/>
      <c r="G73" s="7"/>
      <c r="H73" s="5"/>
      <c r="I73" s="5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46"/>
      <c r="B74" s="46"/>
      <c r="C74" s="46"/>
      <c r="D74" s="39"/>
      <c r="E74" s="7"/>
      <c r="F74" s="7"/>
      <c r="G74" s="7"/>
      <c r="H74" s="5"/>
      <c r="I74" s="5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7"/>
      <c r="B75" s="7"/>
      <c r="C75" s="7"/>
      <c r="D75" s="7"/>
      <c r="E75" s="7"/>
      <c r="F75" s="7"/>
      <c r="G75" s="7"/>
      <c r="H75" s="5"/>
      <c r="I75" s="5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7"/>
      <c r="B76" s="7"/>
      <c r="C76" s="7"/>
      <c r="D76" s="39"/>
      <c r="E76" s="7"/>
      <c r="F76" s="7"/>
      <c r="G76" s="7"/>
      <c r="H76" s="5"/>
      <c r="I76" s="5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46"/>
      <c r="B77" s="46"/>
      <c r="C77" s="46"/>
      <c r="D77" s="39"/>
      <c r="E77" s="7"/>
      <c r="F77" s="7"/>
      <c r="G77" s="7"/>
      <c r="H77" s="5"/>
      <c r="I77" s="5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7"/>
      <c r="B78" s="7"/>
      <c r="C78" s="7"/>
      <c r="D78" s="7"/>
      <c r="E78" s="7"/>
      <c r="F78" s="7"/>
      <c r="G78" s="7"/>
      <c r="H78" s="5"/>
      <c r="I78" s="5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7"/>
      <c r="B79" s="9"/>
      <c r="C79" s="7"/>
      <c r="D79" s="8"/>
      <c r="E79" s="9"/>
      <c r="F79" s="7"/>
      <c r="G79" s="8"/>
      <c r="H79" s="5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7"/>
      <c r="B80" s="7"/>
      <c r="C80" s="7"/>
      <c r="D80" s="7"/>
      <c r="E80" s="54"/>
      <c r="F80" s="54"/>
      <c r="G80" s="54"/>
      <c r="H80" s="54"/>
      <c r="I80" s="40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6"/>
      <c r="B81" s="7"/>
      <c r="C81" s="7"/>
      <c r="D81" s="7"/>
      <c r="E81" s="7"/>
      <c r="F81" s="7"/>
      <c r="G81" s="7"/>
      <c r="H81" s="5"/>
      <c r="I81" s="5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6"/>
      <c r="B82" s="7"/>
      <c r="C82" s="7"/>
      <c r="D82" s="7"/>
      <c r="E82" s="7"/>
      <c r="F82" s="7"/>
      <c r="G82" s="7"/>
      <c r="H82" s="5"/>
      <c r="I82" s="5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23"/>
      <c r="B83" s="24"/>
      <c r="C83" s="9"/>
      <c r="D83" s="7"/>
      <c r="E83" s="7"/>
      <c r="F83" s="7"/>
      <c r="G83" s="7"/>
      <c r="H83" s="5"/>
      <c r="I83" s="5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7"/>
      <c r="B84" s="24"/>
      <c r="C84" s="9"/>
      <c r="D84" s="7"/>
      <c r="E84" s="7"/>
      <c r="F84" s="7"/>
      <c r="G84" s="7"/>
      <c r="H84" s="5"/>
      <c r="I84" s="5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7"/>
      <c r="B85" s="24"/>
      <c r="C85" s="25"/>
      <c r="D85" s="7"/>
      <c r="E85" s="7"/>
      <c r="F85" s="7"/>
      <c r="G85" s="7"/>
      <c r="H85" s="5"/>
      <c r="I85" s="5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7"/>
      <c r="B86" s="24"/>
      <c r="C86" s="25"/>
      <c r="D86" s="7"/>
      <c r="E86" s="7"/>
      <c r="F86" s="7"/>
      <c r="G86" s="7"/>
      <c r="H86" s="5"/>
      <c r="I86" s="5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7"/>
      <c r="B87" s="24"/>
      <c r="C87" s="25"/>
      <c r="D87" s="7"/>
      <c r="E87" s="7"/>
      <c r="F87" s="7"/>
      <c r="G87" s="7"/>
      <c r="H87" s="5"/>
      <c r="I87" s="5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7"/>
      <c r="B88" s="24"/>
      <c r="C88" s="25"/>
      <c r="D88" s="7"/>
      <c r="E88" s="7"/>
      <c r="F88" s="7"/>
      <c r="G88" s="7"/>
      <c r="H88" s="5"/>
      <c r="I88" s="5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7"/>
      <c r="B89" s="24"/>
      <c r="C89" s="25"/>
      <c r="D89" s="7"/>
      <c r="E89" s="7"/>
      <c r="F89" s="7"/>
      <c r="G89" s="7"/>
      <c r="H89" s="5"/>
      <c r="I89" s="5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7"/>
      <c r="B90" s="24"/>
      <c r="C90" s="25"/>
      <c r="D90" s="7"/>
      <c r="E90" s="7"/>
      <c r="F90" s="7"/>
      <c r="G90" s="7"/>
      <c r="H90" s="5"/>
      <c r="I90" s="5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7"/>
      <c r="B91" s="24"/>
      <c r="C91" s="25"/>
      <c r="D91" s="7"/>
      <c r="E91" s="7"/>
      <c r="F91" s="7"/>
      <c r="G91" s="7"/>
      <c r="H91" s="5"/>
      <c r="I91" s="5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7"/>
      <c r="B92" s="24"/>
      <c r="C92" s="25"/>
      <c r="D92" s="7"/>
      <c r="E92" s="7"/>
      <c r="F92" s="7"/>
      <c r="G92" s="7"/>
      <c r="H92" s="5"/>
      <c r="I92" s="5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5"/>
      <c r="B93" s="5"/>
      <c r="C93" s="5"/>
      <c r="D93" s="5"/>
      <c r="E93" s="5"/>
      <c r="F93" s="5"/>
      <c r="G93" s="5"/>
      <c r="H93" s="5"/>
      <c r="I93" s="5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51"/>
      <c r="B94" s="51"/>
      <c r="C94" s="10"/>
      <c r="D94" s="5"/>
      <c r="E94" s="2"/>
      <c r="F94" s="2"/>
      <c r="G94" s="2"/>
      <c r="H94" s="2"/>
      <c r="I94" s="2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8"/>
      <c r="B95" s="23"/>
      <c r="C95" s="13"/>
      <c r="D95" s="2"/>
      <c r="E95" s="8"/>
      <c r="F95" s="16"/>
      <c r="G95" s="5"/>
      <c r="H95" s="2"/>
      <c r="I95" s="2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B96" s="2"/>
      <c r="C96" s="2"/>
      <c r="D96" s="2"/>
      <c r="E96" s="2"/>
      <c r="F96" s="2"/>
      <c r="G96" s="2"/>
      <c r="H96" s="2"/>
      <c r="I96" s="2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52"/>
      <c r="B97" s="52"/>
      <c r="C97" s="2"/>
      <c r="D97" s="2"/>
      <c r="E97" s="2"/>
      <c r="F97" s="2"/>
      <c r="G97" s="2"/>
      <c r="H97" s="2"/>
      <c r="I97" s="2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26"/>
      <c r="B98" s="26"/>
      <c r="C98" s="26"/>
      <c r="D98" s="2"/>
      <c r="E98" s="2"/>
      <c r="F98" s="2"/>
      <c r="G98" s="2"/>
      <c r="H98" s="2"/>
      <c r="I98" s="2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27"/>
      <c r="B99" s="9"/>
      <c r="C99" s="28"/>
      <c r="D99" s="29"/>
      <c r="E99" s="27"/>
      <c r="F99" s="30"/>
      <c r="G99" s="18"/>
      <c r="H99" s="15"/>
      <c r="I99" s="2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2"/>
      <c r="B100" s="16"/>
      <c r="C100" s="2"/>
      <c r="D100" s="26"/>
      <c r="E100" s="26"/>
      <c r="F100" s="26"/>
      <c r="G100" s="2"/>
      <c r="H100" s="2"/>
      <c r="I100" s="2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25"/>
      <c r="B101" s="31"/>
      <c r="C101" s="32"/>
      <c r="D101" s="32"/>
      <c r="E101" s="32"/>
      <c r="F101" s="32"/>
      <c r="G101" s="32"/>
      <c r="H101" s="32"/>
      <c r="I101" s="32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25"/>
      <c r="B102" s="31"/>
      <c r="C102" s="32"/>
      <c r="D102" s="32"/>
      <c r="E102" s="32"/>
      <c r="F102" s="32"/>
      <c r="G102" s="32"/>
      <c r="H102" s="32"/>
      <c r="I102" s="32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32"/>
      <c r="B103" s="32"/>
      <c r="C103" s="32"/>
      <c r="D103" s="32"/>
      <c r="E103" s="32"/>
      <c r="F103" s="32"/>
      <c r="G103" s="32"/>
      <c r="H103" s="32"/>
      <c r="I103" s="32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25"/>
      <c r="B104" s="46"/>
      <c r="C104" s="46"/>
      <c r="D104" s="46"/>
      <c r="E104" s="8"/>
      <c r="F104" s="9"/>
      <c r="G104" s="5"/>
      <c r="H104" s="53"/>
      <c r="I104" s="53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25"/>
      <c r="B105" s="46"/>
      <c r="C105" s="46"/>
      <c r="D105" s="46"/>
      <c r="E105" s="8"/>
      <c r="F105" s="9"/>
      <c r="G105" s="5"/>
      <c r="H105" s="53"/>
      <c r="I105" s="53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32"/>
      <c r="B106" s="32"/>
      <c r="C106" s="32"/>
      <c r="D106" s="32"/>
      <c r="E106" s="32"/>
      <c r="F106" s="32"/>
      <c r="G106" s="32"/>
      <c r="H106" s="32"/>
      <c r="I106" s="32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20"/>
      <c r="B107" s="20"/>
      <c r="C107" s="5"/>
      <c r="D107" s="5"/>
      <c r="E107" s="5"/>
      <c r="F107" s="5"/>
      <c r="G107" s="5"/>
      <c r="H107" s="5"/>
      <c r="I107" s="5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25"/>
      <c r="B108" s="46"/>
      <c r="C108" s="46"/>
      <c r="D108" s="46"/>
      <c r="E108" s="8"/>
      <c r="F108" s="31"/>
      <c r="G108" s="5"/>
      <c r="H108" s="5"/>
      <c r="I108" s="5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25"/>
      <c r="B109" s="22"/>
      <c r="C109" s="8"/>
      <c r="D109" s="8"/>
      <c r="E109" s="8"/>
      <c r="F109" s="5"/>
      <c r="G109" s="5"/>
      <c r="H109" s="5"/>
      <c r="I109" s="5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25"/>
      <c r="B110" s="47"/>
      <c r="C110" s="47"/>
      <c r="D110" s="8"/>
      <c r="E110" s="9"/>
      <c r="F110" s="7"/>
      <c r="G110" s="48"/>
      <c r="H110" s="49"/>
      <c r="I110" s="49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25"/>
      <c r="B111" s="17"/>
      <c r="C111" s="17"/>
      <c r="D111" s="8"/>
      <c r="E111" s="9"/>
      <c r="F111" s="7"/>
      <c r="G111" s="19"/>
      <c r="H111" s="7"/>
      <c r="I111" s="7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49"/>
      <c r="B112" s="49"/>
      <c r="C112" s="49"/>
      <c r="D112" s="49"/>
      <c r="E112" s="17"/>
      <c r="F112" s="7"/>
      <c r="G112" s="19"/>
      <c r="H112" s="7"/>
      <c r="I112" s="7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25"/>
      <c r="B113" s="22"/>
      <c r="C113" s="31"/>
      <c r="D113" s="8"/>
      <c r="E113" s="17"/>
      <c r="F113" s="48"/>
      <c r="G113" s="48"/>
      <c r="H113" s="48"/>
      <c r="I113" s="7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25"/>
      <c r="B114" s="17"/>
      <c r="C114" s="17"/>
      <c r="D114" s="8"/>
      <c r="E114" s="9"/>
      <c r="F114" s="7"/>
      <c r="G114" s="19"/>
      <c r="H114" s="7"/>
      <c r="I114" s="7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20"/>
      <c r="B115" s="20"/>
      <c r="C115" s="5"/>
      <c r="D115" s="5"/>
      <c r="E115" s="5"/>
      <c r="F115" s="5"/>
      <c r="G115" s="5"/>
      <c r="H115" s="5"/>
      <c r="I115" s="5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25"/>
      <c r="B116" s="46"/>
      <c r="C116" s="46"/>
      <c r="D116" s="46"/>
      <c r="E116" s="8"/>
      <c r="F116" s="31"/>
      <c r="G116" s="5"/>
      <c r="H116" s="5"/>
      <c r="I116" s="5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25"/>
      <c r="B117" s="22"/>
      <c r="C117" s="8"/>
      <c r="D117" s="8"/>
      <c r="E117" s="8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25"/>
      <c r="B118" s="47"/>
      <c r="C118" s="47"/>
      <c r="D118" s="8"/>
      <c r="E118" s="9"/>
      <c r="F118" s="7"/>
      <c r="G118" s="48"/>
      <c r="H118" s="49"/>
      <c r="I118" s="49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33"/>
      <c r="B119" s="34"/>
      <c r="C119" s="34"/>
      <c r="D119" s="35"/>
      <c r="E119" s="36"/>
      <c r="F119" s="37"/>
      <c r="G119" s="38"/>
      <c r="H119" s="37"/>
      <c r="I119" s="37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49"/>
      <c r="B120" s="49"/>
      <c r="C120" s="49"/>
      <c r="D120" s="49"/>
      <c r="E120" s="17"/>
      <c r="F120" s="7"/>
      <c r="G120" s="19"/>
      <c r="H120" s="7"/>
      <c r="I120" s="7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25"/>
      <c r="B121" s="22"/>
      <c r="C121" s="31"/>
      <c r="D121" s="8"/>
      <c r="E121" s="17"/>
      <c r="F121" s="48"/>
      <c r="G121" s="48"/>
      <c r="H121" s="48"/>
      <c r="I121" s="7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25"/>
      <c r="B122" s="22"/>
      <c r="C122" s="31"/>
      <c r="D122" s="8"/>
      <c r="E122" s="17"/>
      <c r="F122" s="19"/>
      <c r="G122" s="19"/>
      <c r="H122" s="19"/>
      <c r="I122" s="7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3"/>
      <c r="B124" s="32"/>
      <c r="C124" s="32"/>
      <c r="D124" s="32"/>
      <c r="E124" s="32"/>
      <c r="F124" s="32"/>
      <c r="G124" s="32"/>
      <c r="H124" s="32"/>
      <c r="I124" s="32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5"/>
      <c r="B127" s="5"/>
      <c r="C127" s="22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5"/>
      <c r="B130" s="5"/>
      <c r="C130" s="22"/>
      <c r="D130" s="5"/>
      <c r="E130" s="5"/>
      <c r="F130" s="5"/>
      <c r="G130" s="5"/>
      <c r="H130" s="5"/>
      <c r="I130" s="5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41"/>
      <c r="B132" s="41"/>
      <c r="C132" s="42"/>
      <c r="D132" s="41"/>
      <c r="E132" s="41"/>
      <c r="F132" s="5"/>
      <c r="G132" s="5"/>
      <c r="H132" s="5"/>
      <c r="I132" s="5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5"/>
      <c r="B133" s="5"/>
      <c r="C133" s="22"/>
      <c r="D133" s="5"/>
      <c r="E133" s="5"/>
      <c r="F133" s="5"/>
      <c r="G133" s="5"/>
      <c r="H133" s="5"/>
      <c r="I133" s="5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5"/>
      <c r="B134" s="5"/>
      <c r="C134" s="22"/>
      <c r="D134" s="5"/>
      <c r="E134" s="5"/>
      <c r="F134" s="5"/>
      <c r="G134" s="5"/>
      <c r="H134" s="5"/>
      <c r="I134" s="5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49"/>
      <c r="B136" s="49"/>
      <c r="C136" s="5"/>
      <c r="D136" s="5"/>
      <c r="E136" s="5"/>
      <c r="F136" s="5"/>
      <c r="G136" s="5"/>
      <c r="H136" s="5"/>
      <c r="I136" s="5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25"/>
      <c r="B137" s="46"/>
      <c r="C137" s="46"/>
      <c r="D137" s="46"/>
      <c r="E137" s="8"/>
      <c r="F137" s="31"/>
      <c r="G137" s="5"/>
      <c r="H137" s="5"/>
      <c r="I137" s="5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25"/>
      <c r="B138" s="22"/>
      <c r="C138" s="8"/>
      <c r="D138" s="8"/>
      <c r="E138" s="8"/>
      <c r="F138" s="5"/>
      <c r="G138" s="5"/>
      <c r="H138" s="5"/>
      <c r="I138" s="5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25"/>
      <c r="B139" s="47"/>
      <c r="C139" s="47"/>
      <c r="D139" s="8"/>
      <c r="E139" s="9"/>
      <c r="F139" s="7"/>
      <c r="G139" s="48"/>
      <c r="H139" s="49"/>
      <c r="I139" s="49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3"/>
      <c r="B141" s="5"/>
      <c r="C141" s="5"/>
      <c r="D141" s="5"/>
      <c r="E141" s="5"/>
      <c r="F141" s="5"/>
      <c r="G141" s="5"/>
      <c r="H141" s="5"/>
      <c r="I141" s="5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5">
      <c r="A145" s="5"/>
      <c r="B145" s="5"/>
      <c r="C145" s="48"/>
      <c r="D145" s="48"/>
      <c r="E145" s="48"/>
      <c r="F145" s="5"/>
      <c r="G145" s="5"/>
      <c r="H145" s="5"/>
      <c r="I145" s="5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25">
      <c r="A146" s="5"/>
      <c r="B146" s="5"/>
      <c r="C146" s="48"/>
      <c r="D146" s="48"/>
      <c r="E146" s="48"/>
      <c r="F146" s="5"/>
      <c r="G146" s="5"/>
      <c r="H146" s="5"/>
      <c r="I146" s="5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25">
      <c r="A148" s="50"/>
      <c r="B148" s="50"/>
      <c r="C148" s="50"/>
      <c r="D148" s="50"/>
      <c r="E148" s="50"/>
      <c r="F148" s="50"/>
      <c r="G148" s="50"/>
      <c r="H148" s="2"/>
      <c r="I148" s="2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25">
      <c r="A151" s="51"/>
      <c r="B151" s="51"/>
      <c r="C151" s="13"/>
      <c r="D151" s="2"/>
      <c r="E151" s="2"/>
      <c r="F151" s="2"/>
      <c r="G151" s="2"/>
      <c r="H151" s="2"/>
      <c r="I151" s="2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5">
      <c r="A152" s="51"/>
      <c r="B152" s="51"/>
      <c r="C152" s="10"/>
      <c r="D152" s="2"/>
      <c r="E152" s="2"/>
      <c r="F152" s="2"/>
      <c r="G152" s="2"/>
      <c r="H152" s="2"/>
      <c r="I152" s="2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25">
      <c r="A153" s="10"/>
      <c r="B153" s="10"/>
      <c r="C153" s="13"/>
      <c r="D153" s="2"/>
      <c r="E153" s="2"/>
      <c r="F153" s="2"/>
      <c r="G153" s="2"/>
      <c r="H153" s="2"/>
      <c r="I153" s="2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25">
      <c r="A154" s="10"/>
      <c r="B154" s="10"/>
      <c r="C154" s="13"/>
      <c r="D154" s="2"/>
      <c r="E154" s="2"/>
      <c r="F154" s="2"/>
      <c r="G154" s="2"/>
      <c r="H154" s="2"/>
      <c r="I154" s="2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25">
      <c r="A155" s="2"/>
      <c r="B155" s="2"/>
      <c r="C155" s="2"/>
      <c r="D155" s="2"/>
      <c r="F155" s="2"/>
      <c r="G155" s="2"/>
      <c r="H155" s="2"/>
      <c r="I155" s="2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25">
      <c r="A156" s="43"/>
      <c r="D156" s="9"/>
      <c r="E156" s="28"/>
      <c r="F156" s="2"/>
      <c r="G156" s="2"/>
      <c r="H156" s="2"/>
      <c r="I156" s="2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25">
      <c r="C157" s="2"/>
      <c r="D157" s="2"/>
      <c r="E157" s="2"/>
      <c r="F157" s="2"/>
      <c r="G157" s="2"/>
      <c r="H157" s="2"/>
      <c r="I157" s="2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25">
      <c r="A158" s="52"/>
      <c r="B158" s="52"/>
      <c r="D158" s="29"/>
      <c r="E158" s="27"/>
      <c r="F158" s="30"/>
      <c r="G158" s="17"/>
      <c r="H158" s="15"/>
      <c r="I158" s="2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25">
      <c r="A159" s="2"/>
      <c r="B159" s="16"/>
      <c r="C159" s="2"/>
      <c r="D159" s="26"/>
      <c r="F159" s="44"/>
      <c r="G159" s="2"/>
      <c r="H159" s="2"/>
      <c r="I159" s="2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25">
      <c r="A160" s="25"/>
      <c r="B160" s="45"/>
      <c r="D160" s="17"/>
      <c r="E160" s="5"/>
      <c r="F160" s="32"/>
      <c r="G160" s="32"/>
      <c r="H160" s="32"/>
      <c r="I160" s="32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25">
      <c r="A161" s="32"/>
      <c r="B161" s="32"/>
      <c r="C161" s="32"/>
      <c r="D161" s="32"/>
      <c r="E161" s="32"/>
      <c r="F161" s="32"/>
      <c r="G161" s="32"/>
      <c r="H161" s="32"/>
      <c r="I161" s="32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25">
      <c r="A162" s="49"/>
      <c r="B162" s="49"/>
      <c r="C162" s="5"/>
      <c r="D162" s="5"/>
      <c r="E162" s="5"/>
      <c r="F162" s="5"/>
      <c r="G162" s="5"/>
      <c r="H162" s="5"/>
      <c r="I162" s="5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25">
      <c r="A163" s="25"/>
      <c r="B163" s="46"/>
      <c r="C163" s="46"/>
      <c r="D163" s="46"/>
      <c r="E163" s="8"/>
      <c r="F163" s="31"/>
      <c r="G163" s="5"/>
      <c r="H163" s="5"/>
      <c r="I163" s="5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25">
      <c r="A164" s="25"/>
      <c r="B164" s="22"/>
      <c r="C164" s="8"/>
      <c r="D164" s="8"/>
      <c r="E164" s="8"/>
      <c r="F164" s="5"/>
      <c r="G164" s="5"/>
      <c r="H164" s="5"/>
      <c r="I164" s="5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25">
      <c r="A165" s="25"/>
      <c r="B165" s="47"/>
      <c r="C165" s="47"/>
      <c r="D165" s="8"/>
      <c r="E165" s="9"/>
      <c r="F165" s="7"/>
      <c r="G165" s="48"/>
      <c r="H165" s="49"/>
      <c r="I165" s="49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25">
      <c r="A166" s="25"/>
      <c r="B166" s="17"/>
      <c r="C166" s="17"/>
      <c r="D166" s="8"/>
      <c r="E166" s="9"/>
      <c r="F166" s="7"/>
      <c r="G166" s="19"/>
      <c r="H166" s="7"/>
      <c r="I166" s="7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25">
      <c r="A167" s="49"/>
      <c r="B167" s="49"/>
      <c r="C167" s="49"/>
      <c r="D167" s="49"/>
      <c r="E167" s="17"/>
      <c r="F167" s="7"/>
      <c r="G167" s="19"/>
      <c r="H167" s="7"/>
      <c r="I167" s="7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25">
      <c r="A168" s="7"/>
      <c r="B168" s="7"/>
      <c r="C168" s="7"/>
      <c r="D168" s="7"/>
      <c r="E168" s="17"/>
      <c r="F168" s="7"/>
      <c r="G168" s="19"/>
      <c r="H168" s="7"/>
      <c r="I168" s="7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25">
      <c r="A169" s="25"/>
      <c r="B169" s="22"/>
      <c r="C169" s="31"/>
      <c r="D169" s="8"/>
      <c r="E169" s="17"/>
      <c r="F169" s="48"/>
      <c r="G169" s="48"/>
      <c r="H169" s="48"/>
      <c r="I169" s="7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25">
      <c r="A186" s="2"/>
      <c r="B186" s="2"/>
      <c r="C186" s="2"/>
      <c r="D186" s="2"/>
      <c r="E186" s="2"/>
      <c r="F186" s="2"/>
      <c r="G186" s="2"/>
      <c r="H186" s="2"/>
      <c r="I186" s="2"/>
    </row>
    <row r="187" spans="1:18" x14ac:dyDescent="0.25">
      <c r="A187" s="2"/>
      <c r="B187" s="2"/>
      <c r="C187" s="2"/>
      <c r="D187" s="2"/>
      <c r="E187" s="2"/>
      <c r="F187" s="2"/>
      <c r="G187" s="2"/>
      <c r="H187" s="2"/>
      <c r="I187" s="2"/>
    </row>
    <row r="188" spans="1:18" x14ac:dyDescent="0.25">
      <c r="A188" s="2"/>
      <c r="B188" s="2"/>
      <c r="C188" s="2"/>
      <c r="D188" s="2"/>
      <c r="E188" s="2"/>
      <c r="F188" s="2"/>
      <c r="G188" s="2"/>
      <c r="H188" s="2"/>
      <c r="I188" s="2"/>
    </row>
    <row r="189" spans="1:18" x14ac:dyDescent="0.25">
      <c r="A189" s="2"/>
      <c r="B189" s="2"/>
      <c r="C189" s="2"/>
      <c r="D189" s="2"/>
      <c r="E189" s="2"/>
      <c r="F189" s="2"/>
      <c r="G189" s="2"/>
      <c r="H189" s="2"/>
      <c r="I189" s="2"/>
    </row>
  </sheetData>
  <mergeCells count="65">
    <mergeCell ref="A32:C32"/>
    <mergeCell ref="A1:I1"/>
    <mergeCell ref="A2:I2"/>
    <mergeCell ref="A4:B4"/>
    <mergeCell ref="A6:I6"/>
    <mergeCell ref="A7:I7"/>
    <mergeCell ref="A11:I11"/>
    <mergeCell ref="A12:I12"/>
    <mergeCell ref="A13:C13"/>
    <mergeCell ref="A18:I18"/>
    <mergeCell ref="A29:E29"/>
    <mergeCell ref="B30:C30"/>
    <mergeCell ref="G51:I51"/>
    <mergeCell ref="A34:D34"/>
    <mergeCell ref="B35:C35"/>
    <mergeCell ref="A37:D37"/>
    <mergeCell ref="B38:C38"/>
    <mergeCell ref="A40:D40"/>
    <mergeCell ref="B41:C41"/>
    <mergeCell ref="A43:G43"/>
    <mergeCell ref="A45:B45"/>
    <mergeCell ref="B46:D46"/>
    <mergeCell ref="B48:C48"/>
    <mergeCell ref="G48:I48"/>
    <mergeCell ref="A97:B97"/>
    <mergeCell ref="B54:D54"/>
    <mergeCell ref="B56:C56"/>
    <mergeCell ref="G56:I56"/>
    <mergeCell ref="G59:I59"/>
    <mergeCell ref="G63:I63"/>
    <mergeCell ref="A65:G65"/>
    <mergeCell ref="A74:C74"/>
    <mergeCell ref="A77:C77"/>
    <mergeCell ref="E80:H80"/>
    <mergeCell ref="A94:B94"/>
    <mergeCell ref="A120:D120"/>
    <mergeCell ref="B104:D104"/>
    <mergeCell ref="H104:I104"/>
    <mergeCell ref="B105:D105"/>
    <mergeCell ref="H105:I105"/>
    <mergeCell ref="B108:D108"/>
    <mergeCell ref="B110:C110"/>
    <mergeCell ref="G110:I110"/>
    <mergeCell ref="A112:D112"/>
    <mergeCell ref="F113:H113"/>
    <mergeCell ref="B116:D116"/>
    <mergeCell ref="B118:C118"/>
    <mergeCell ref="G118:I118"/>
    <mergeCell ref="A162:B162"/>
    <mergeCell ref="F121:H121"/>
    <mergeCell ref="A136:B136"/>
    <mergeCell ref="B137:D137"/>
    <mergeCell ref="B139:C139"/>
    <mergeCell ref="G139:I139"/>
    <mergeCell ref="C145:E145"/>
    <mergeCell ref="C146:E146"/>
    <mergeCell ref="A148:G148"/>
    <mergeCell ref="A151:B151"/>
    <mergeCell ref="A152:B152"/>
    <mergeCell ref="A158:B158"/>
    <mergeCell ref="B163:D163"/>
    <mergeCell ref="B165:C165"/>
    <mergeCell ref="G165:I165"/>
    <mergeCell ref="A167:D167"/>
    <mergeCell ref="F169:H16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</dc:creator>
  <cp:lastModifiedBy>Luis Eduardo</cp:lastModifiedBy>
  <dcterms:created xsi:type="dcterms:W3CDTF">2019-03-13T14:04:03Z</dcterms:created>
  <dcterms:modified xsi:type="dcterms:W3CDTF">2019-07-25T17:52:23Z</dcterms:modified>
</cp:coreProperties>
</file>